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ONTW\ExQL Reporting_NEW\db\"/>
    </mc:Choice>
  </mc:AlternateContent>
  <xr:revisionPtr revIDLastSave="0" documentId="13_ncr:1_{89978A23-DABC-4E73-82A6-24E1A9F313C3}" xr6:coauthVersionLast="47" xr6:coauthVersionMax="47" xr10:uidLastSave="{00000000-0000-0000-0000-000000000000}"/>
  <bookViews>
    <workbookView xWindow="-110" yWindow="-110" windowWidth="38620" windowHeight="21100" activeTab="1" xr2:uid="{00000000-000D-0000-FFFF-FFFF00000000}"/>
  </bookViews>
  <sheets>
    <sheet name="DATA" sheetId="1" r:id="rId1"/>
    <sheet name="PivotTable1" sheetId="2" r:id="rId2"/>
  </sheets>
  <definedNames>
    <definedName name="DATA">DATA!$A$1:$AA$2</definedName>
    <definedName name="ORGB">DATA!$D$2:$E$2</definedName>
  </definedNames>
  <calcPr calcId="191029"/>
  <pivotCaches>
    <pivotCache cacheId="0" r:id="rId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" i="2" l="1"/>
</calcChain>
</file>

<file path=xl/sharedStrings.xml><?xml version="1.0" encoding="utf-8"?>
<sst xmlns="http://schemas.openxmlformats.org/spreadsheetml/2006/main" count="34" uniqueCount="29">
  <si>
    <t>ORGNR</t>
  </si>
  <si>
    <t>REKNR</t>
  </si>
  <si>
    <t>PERNR</t>
  </si>
  <si>
    <t>TRANR</t>
  </si>
  <si>
    <t>CATNR</t>
  </si>
  <si>
    <t>DI1NR</t>
  </si>
  <si>
    <t>DI2NR</t>
  </si>
  <si>
    <t>REFNR</t>
  </si>
  <si>
    <t>JNLOMS</t>
  </si>
  <si>
    <t>JNLBDG</t>
  </si>
  <si>
    <t>JNLVAL</t>
  </si>
  <si>
    <t>JNLKRS</t>
  </si>
  <si>
    <t>ORGOMS</t>
  </si>
  <si>
    <t>REKOMS</t>
  </si>
  <si>
    <t>DI1OMS</t>
  </si>
  <si>
    <t>DI2OMS</t>
  </si>
  <si>
    <t>ICOOMS</t>
  </si>
  <si>
    <t>VALTPE</t>
  </si>
  <si>
    <t>ICONR</t>
  </si>
  <si>
    <t>%</t>
  </si>
  <si>
    <t>CON</t>
  </si>
  <si>
    <t>BDG</t>
  </si>
  <si>
    <t>IC-%</t>
  </si>
  <si>
    <t>ORSFIL</t>
  </si>
  <si>
    <t>ICOFIL</t>
  </si>
  <si>
    <t>VALPER</t>
  </si>
  <si>
    <t>VALTRA</t>
  </si>
  <si>
    <t>(leeg)</t>
  </si>
  <si>
    <t>Eindtotaal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</si>
</sst>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0"/>
  </numFmts>
  <fonts count="5" x14ac:knownFonts="1">
    <font>
      <sz val="10"/>
      <name val="Arial"/>
    </font>
    <font>
      <b/>
      <sz val="10"/>
      <name val="Arial"/>
      <family val="2"/>
    </font>
    <font>
      <b/>
      <sz val="11"/>
      <color indexed="26"/>
      <name val="Arial"/>
      <family val="2"/>
    </font>
    <font>
      <b/>
      <sz val="11"/>
      <color indexed="8"/>
      <name val="Arial"/>
      <family val="2"/>
    </font>
    <font>
      <sz val="10"/>
      <color indexed="6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26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/>
      <top/>
      <bottom/>
      <diagonal/>
    </border>
    <border>
      <left/>
      <right style="thin">
        <color indexed="63"/>
      </right>
      <top/>
      <bottom/>
      <diagonal/>
    </border>
    <border>
      <left style="thin">
        <color indexed="63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/>
      <right style="thin">
        <color indexed="63"/>
      </right>
      <top/>
      <bottom style="thick">
        <color indexed="8"/>
      </bottom>
      <diagonal/>
    </border>
  </borders>
  <cellStyleXfs count="1">
    <xf numFmtId="0" fontId="0" fillId="0" borderId="0"/>
  </cellStyleXfs>
  <cellXfs count="17">
    <xf numFmtId="0" fontId="0" fillId="0" borderId="0" xfId="0"/>
    <xf numFmtId="9" fontId="0" fillId="0" borderId="0" xfId="0" applyNumberFormat="1"/>
    <xf numFmtId="3" fontId="0" fillId="0" borderId="0" xfId="0" applyNumberFormat="1"/>
    <xf numFmtId="164" fontId="0" fillId="0" borderId="0" xfId="0" applyNumberFormat="1"/>
    <xf numFmtId="0" fontId="1" fillId="2" borderId="1" xfId="0" applyFont="1" applyFill="1" applyBorder="1"/>
    <xf numFmtId="0" fontId="1" fillId="2" borderId="1" xfId="0" applyFont="1" applyFill="1" applyBorder="1" applyAlignment="1">
      <alignment horizontal="right"/>
    </xf>
    <xf numFmtId="0" fontId="2" fillId="3" borderId="2" xfId="0" applyFont="1" applyFill="1" applyBorder="1" applyAlignment="1">
      <alignment horizontal="left"/>
    </xf>
    <xf numFmtId="0" fontId="2" fillId="3" borderId="0" xfId="0" applyFont="1" applyFill="1"/>
    <xf numFmtId="0" fontId="2" fillId="3" borderId="3" xfId="0" applyFont="1" applyFill="1" applyBorder="1"/>
    <xf numFmtId="0" fontId="3" fillId="4" borderId="4" xfId="0" applyFont="1" applyFill="1" applyBorder="1" applyAlignment="1">
      <alignment horizontal="left"/>
    </xf>
    <xf numFmtId="3" fontId="4" fillId="0" borderId="3" xfId="0" applyNumberFormat="1" applyFont="1" applyBorder="1"/>
    <xf numFmtId="3" fontId="3" fillId="4" borderId="6" xfId="0" applyNumberFormat="1" applyFont="1" applyFill="1" applyBorder="1"/>
    <xf numFmtId="3" fontId="4" fillId="0" borderId="0" xfId="0" applyNumberFormat="1" applyFont="1" applyAlignment="1">
      <alignment horizontal="right"/>
    </xf>
    <xf numFmtId="3" fontId="3" fillId="4" borderId="5" xfId="0" applyNumberFormat="1" applyFont="1" applyFill="1" applyBorder="1" applyAlignment="1">
      <alignment horizontal="right"/>
    </xf>
    <xf numFmtId="0" fontId="4" fillId="0" borderId="2" xfId="0" applyFont="1" applyBorder="1" applyAlignment="1">
      <alignment horizontal="left"/>
    </xf>
    <xf numFmtId="0" fontId="0" fillId="0" borderId="0" xfId="0" applyAlignment="1">
      <alignment textRotation="90"/>
    </xf>
    <xf numFmtId="0" fontId="2" fillId="3" borderId="0" xfId="0" applyFont="1" applyFill="1" applyAlignment="1">
      <alignment horizontal="right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exql" refreshedDate="42522.441418981478" createdVersion="1" refreshedVersion="3" recordCount="1" upgradeOnRefresh="1" xr:uid="{00000000-000A-0000-FFFF-FFFF01000000}">
  <cacheSource type="worksheet">
    <worksheetSource name="DATA"/>
  </cacheSource>
  <cacheFields count="27">
    <cacheField name="PERNR" numFmtId="0">
      <sharedItems containsNonDate="0" containsString="0" containsBlank="1"/>
    </cacheField>
    <cacheField name="TRANR" numFmtId="0">
      <sharedItems containsNonDate="0" containsString="0" containsBlank="1"/>
    </cacheField>
    <cacheField name="CATNR" numFmtId="0">
      <sharedItems containsNonDate="0" containsString="0" containsBlank="1"/>
    </cacheField>
    <cacheField name="ORGNR" numFmtId="0">
      <sharedItems containsNonDate="0" containsBlank="1" count="85">
        <m/>
        <s v="3068" u="1"/>
        <s v="3078" u="1"/>
        <s v="H1641" u="1"/>
        <s v="H1670" u="1"/>
        <s v="1720" u="1"/>
        <s v="H6093" u="1"/>
        <s v="1625" u="1"/>
        <s v="1716" u="1"/>
        <s v="5695" u="1"/>
        <s v="1665" u="1"/>
        <s v="H1628" u="1"/>
        <s v="9202" u="1"/>
        <s v="H1688" u="1"/>
        <s v="3083" u="1"/>
        <s v="H3075" u="1"/>
        <s v="3069" u="1"/>
        <s v="H3073" u="1"/>
        <s v="H1620" u="1"/>
        <s v="H3071" u="1"/>
        <s v="3346" u="1"/>
        <s v="6042" u="1"/>
        <s v="H3171" u="1"/>
        <s v="H1680" u="1"/>
        <s v="H6041" u="1"/>
        <s v="2143" u="1"/>
        <s v="1626" u="1"/>
        <s v="1717" u="1"/>
        <s v="5696" u="1"/>
        <s v="1666" u="1"/>
        <s v="1727" u="1"/>
        <s v="1676" u="1"/>
        <s v="9203" u="1"/>
        <s v="8750" u="1"/>
        <s v="H1696" u="1"/>
        <s v="3084" u="1"/>
        <s v="H1730" u="1"/>
        <s v="6043" u="1"/>
        <s v="1611" u="1"/>
        <s v="1631" u="1"/>
        <s v="1661" u="1"/>
        <s v="1722" u="1"/>
        <s v="1732" u="1"/>
        <s v="1681" u="1"/>
        <s v="H6922" u="1"/>
        <s v="K3071" u="1"/>
        <s v="1596" u="1"/>
        <s v="H6920" u="1"/>
        <s v="95" u="1"/>
        <s v="H1642" u="1"/>
        <s v="H1742" u="1"/>
        <s v="H1640" u="1"/>
        <s v="1612" u="1"/>
        <s v="H8425" u="1"/>
        <s v="1652" u="1"/>
        <s v="H8021" u="1"/>
        <s v="1743" u="1"/>
        <s v="2165" u="1"/>
        <s v="1648" u="1"/>
        <s v="3070" u="1"/>
        <s v="3080" u="1"/>
        <s v="H1687" u="1"/>
        <s v="H1623" u="1"/>
        <s v="3076" u="1"/>
        <s v="H3074" u="1"/>
        <s v="3086" u="1"/>
        <s v="H3072" u="1"/>
        <s v="9815" u="1"/>
        <s v="1663" u="1"/>
        <s v="K1640" u="1"/>
        <s v="1744" u="1"/>
        <s v="9200" u="1"/>
        <s v="H1637" u="1"/>
        <s v="1689" u="1"/>
        <s v="1699" u="1"/>
        <s v="H1635" u="1"/>
        <s v="3081" u="1"/>
        <s v="H8760" u="1"/>
        <s v="8763" u="1"/>
        <s v="3067" u="1"/>
        <s v="H1660" u="1"/>
        <s v="H1691" u="1"/>
        <s v="K3072" u="1"/>
        <s v="H0200" u="1"/>
        <s v="3082" u="1"/>
      </sharedItems>
    </cacheField>
    <cacheField name="ORGOMS" numFmtId="0">
      <sharedItems containsNonDate="0" containsString="0" containsBlank="1" count="1">
        <m/>
      </sharedItems>
    </cacheField>
    <cacheField name="ORSFIL" numFmtId="0">
      <sharedItems containsNonDate="0" containsString="0" containsBlank="1"/>
    </cacheField>
    <cacheField name="REKNR" numFmtId="0">
      <sharedItems containsNonDate="0" containsBlank="1" count="7">
        <m/>
        <s v="BA10101020" u="1"/>
        <s v="BA10101010" u="1"/>
        <s v="BA10101060" u="1"/>
        <s v="BA10101050" u="1"/>
        <s v="BA10101040" u="1"/>
        <s v="BA10101030" u="1"/>
      </sharedItems>
    </cacheField>
    <cacheField name="REKOMS" numFmtId="0">
      <sharedItems containsNonDate="0" containsBlank="1" count="7">
        <m/>
        <s v="Bedrijfsgebouwen en Terreinen" u="1"/>
        <s v="Machines en Installaties" u="1"/>
        <s v="Bestelde Activa" u="1"/>
        <s v="Transport- en overig materieel" u="1"/>
        <s v="Overige niet bedrijfsgebonden activa" u="1"/>
        <s v="Andere Vaste Bedrijfsmiddelen" u="1"/>
      </sharedItems>
    </cacheField>
    <cacheField name="DI1NR" numFmtId="0">
      <sharedItems containsNonDate="0" containsString="0" containsBlank="1"/>
    </cacheField>
    <cacheField name="DI1OMS" numFmtId="0">
      <sharedItems containsNonDate="0" containsString="0" containsBlank="1"/>
    </cacheField>
    <cacheField name="DI2NR" numFmtId="0">
      <sharedItems containsNonDate="0" containsString="0" containsBlank="1"/>
    </cacheField>
    <cacheField name="DI2OMS" numFmtId="0">
      <sharedItems containsNonDate="0" containsString="0" containsBlank="1"/>
    </cacheField>
    <cacheField name="ICONR" numFmtId="0">
      <sharedItems containsNonDate="0" containsString="0" containsBlank="1"/>
    </cacheField>
    <cacheField name="ICOOMS" numFmtId="0">
      <sharedItems containsNonDate="0" containsString="0" containsBlank="1"/>
    </cacheField>
    <cacheField name="ICOFIL" numFmtId="0">
      <sharedItems containsNonDate="0" containsString="0" containsBlank="1"/>
    </cacheField>
    <cacheField name="REFNR" numFmtId="0">
      <sharedItems containsNonDate="0" containsString="0" containsBlank="1"/>
    </cacheField>
    <cacheField name="JNLOMS" numFmtId="0">
      <sharedItems containsNonDate="0" containsString="0" containsBlank="1"/>
    </cacheField>
    <cacheField name="JNLBDG" numFmtId="0">
      <sharedItems containsNonDate="0" containsString="0" containsBlank="1"/>
    </cacheField>
    <cacheField name="JNLVAL" numFmtId="0">
      <sharedItems containsNonDate="0" containsString="0" containsBlank="1"/>
    </cacheField>
    <cacheField name="VALPER" numFmtId="0">
      <sharedItems containsNonDate="0" containsString="0" containsBlank="1"/>
    </cacheField>
    <cacheField name="VALTRA" numFmtId="0">
      <sharedItems containsNonDate="0" containsString="0" containsBlank="1"/>
    </cacheField>
    <cacheField name="VALTPE" numFmtId="0">
      <sharedItems containsNonDate="0" containsString="0" containsBlank="1"/>
    </cacheField>
    <cacheField name="JNLKRS" numFmtId="0">
      <sharedItems containsNonDate="0" containsString="0" containsBlank="1"/>
    </cacheField>
    <cacheField name="BDG" numFmtId="0">
      <sharedItems containsNonDate="0" containsString="0" containsBlank="1"/>
    </cacheField>
    <cacheField name="%" numFmtId="0">
      <sharedItems containsNonDate="0" containsString="0" containsBlank="1"/>
    </cacheField>
    <cacheField name="IC-%" numFmtId="0">
      <sharedItems containsNonDate="0" containsString="0" containsBlank="1"/>
    </cacheField>
    <cacheField name="CON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">
  <r>
    <m/>
    <m/>
    <m/>
    <x v="0"/>
    <x v="0"/>
    <m/>
    <x v="0"/>
    <x v="0"/>
    <m/>
    <m/>
    <m/>
    <m/>
    <m/>
    <m/>
    <m/>
    <m/>
    <m/>
    <m/>
    <m/>
    <m/>
    <m/>
    <m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0000000}" name="Draaitabel1" cacheId="0" autoFormatId="4097" applyNumberFormats="1" applyBorderFormats="1" applyFontFormats="1" applyPatternFormats="1" applyAlignmentFormats="1" applyWidthHeightFormats="1" dataCaption="Gegevens" updatedVersion="8" asteriskTotals="1" showMemberPropertyTips="0" preserveFormatting="0" useAutoFormatting="1" itemPrintTitles="1" createdVersion="1" indent="0" compact="0" compactData="0" gridDropZones="1">
  <location ref="A2:C5" firstHeaderRow="1" firstDataRow="2" firstDataCol="1"/>
  <pivotFields count="27">
    <pivotField compact="0" subtotalTop="0" showAll="0" includeNewItemsInFilter="1"/>
    <pivotField compact="0" subtotalTop="0" showAll="0" includeNewItemsInFilter="1"/>
    <pivotField compact="0" subtotalTop="0" showAll="0" includeNewItemsInFilter="1"/>
    <pivotField compact="0" subtotalTop="0" showAll="0" insertBlankRow="1" includeNewItemsInFilter="1" sortType="ascending" rankBy="0">
      <items count="86">
        <item m="1" x="46"/>
        <item m="1" x="38"/>
        <item m="1" x="52"/>
        <item m="1" x="7"/>
        <item m="1" x="26"/>
        <item m="1" x="39"/>
        <item m="1" x="58"/>
        <item m="1" x="54"/>
        <item m="1" x="40"/>
        <item m="1" x="68"/>
        <item m="1" x="10"/>
        <item m="1" x="29"/>
        <item m="1" x="31"/>
        <item m="1" x="43"/>
        <item m="1" x="73"/>
        <item m="1" x="74"/>
        <item m="1" x="8"/>
        <item m="1" x="27"/>
        <item m="1" x="5"/>
        <item m="1" x="41"/>
        <item m="1" x="30"/>
        <item m="1" x="42"/>
        <item m="1" x="56"/>
        <item m="1" x="70"/>
        <item m="1" x="25"/>
        <item m="1" x="57"/>
        <item m="1" x="79"/>
        <item m="1" x="1"/>
        <item m="1" x="16"/>
        <item m="1" x="59"/>
        <item m="1" x="63"/>
        <item m="1" x="2"/>
        <item m="1" x="60"/>
        <item m="1" x="76"/>
        <item m="1" x="84"/>
        <item m="1" x="14"/>
        <item m="1" x="35"/>
        <item m="1" x="65"/>
        <item m="1" x="20"/>
        <item m="1" x="9"/>
        <item m="1" x="28"/>
        <item m="1" x="21"/>
        <item m="1" x="37"/>
        <item m="1" x="33"/>
        <item m="1" x="78"/>
        <item m="1" x="71"/>
        <item m="1" x="12"/>
        <item m="1" x="32"/>
        <item m="1" x="48"/>
        <item m="1" x="67"/>
        <item m="1" x="83"/>
        <item m="1" x="18"/>
        <item m="1" x="62"/>
        <item m="1" x="11"/>
        <item m="1" x="75"/>
        <item m="1" x="72"/>
        <item m="1" x="51"/>
        <item m="1" x="3"/>
        <item m="1" x="49"/>
        <item m="1" x="80"/>
        <item m="1" x="4"/>
        <item m="1" x="23"/>
        <item m="1" x="61"/>
        <item m="1" x="13"/>
        <item m="1" x="81"/>
        <item m="1" x="34"/>
        <item m="1" x="36"/>
        <item m="1" x="50"/>
        <item m="1" x="19"/>
        <item m="1" x="66"/>
        <item m="1" x="17"/>
        <item m="1" x="64"/>
        <item m="1" x="15"/>
        <item m="1" x="22"/>
        <item m="1" x="24"/>
        <item m="1" x="6"/>
        <item m="1" x="47"/>
        <item m="1" x="44"/>
        <item m="1" x="55"/>
        <item m="1" x="53"/>
        <item m="1" x="77"/>
        <item m="1" x="69"/>
        <item m="1" x="45"/>
        <item m="1" x="82"/>
        <item x="0"/>
        <item t="default"/>
      </items>
    </pivotField>
    <pivotField axis="axisRow" compact="0" subtotalTop="0" showAll="0" includeNewItemsInFilter="1" sortType="ascending">
      <items count="2">
        <item x="0"/>
        <item t="default"/>
      </items>
    </pivotField>
    <pivotField compact="0" subtotalTop="0" showAll="0" includeNewItemsInFilter="1" defaultSubtotal="0"/>
    <pivotField axis="axisCol" compact="0" subtotalTop="0" showAll="0" includeNewItemsInFilter="1" sortType="ascending" rankBy="0" defaultSubtotal="0">
      <items count="7">
        <item m="1" x="2"/>
        <item m="1" x="1"/>
        <item m="1" x="6"/>
        <item m="1" x="5"/>
        <item m="1" x="4"/>
        <item m="1" x="3"/>
        <item x="0"/>
      </items>
    </pivotField>
    <pivotField compact="0" subtotalTop="0" showAll="0" includeNewItemsInFilter="1">
      <items count="8">
        <item x="0"/>
        <item m="1" x="1"/>
        <item m="1" x="2"/>
        <item m="1" x="4"/>
        <item m="1" x="6"/>
        <item m="1" x="3"/>
        <item m="1" x="5"/>
        <item t="default"/>
      </items>
    </pivotField>
    <pivotField compact="0" subtotalTop="0" showAll="0" includeNewItemsInFilter="1"/>
    <pivotField compact="0" subtotalTop="0" showAll="0" includeNewItemsInFilter="1"/>
    <pivotField compact="0" subtotalTop="0" showAll="0" includeNewItemsInFilter="1"/>
    <pivotField compact="0" subtotalTop="0" showAll="0" includeNewItemsInFilter="1"/>
    <pivotField compact="0" subtotalTop="0" showAll="0" includeNewItemsInFilter="1"/>
    <pivotField compact="0" subtotalTop="0" showAll="0" includeNewItemsInFilter="1"/>
    <pivotField compact="0" subtotalTop="0" showAll="0" includeNewItemsInFilter="1" defaultSubtotal="0"/>
    <pivotField compact="0" subtotalTop="0" showAll="0" includeNewItemsInFilter="1"/>
    <pivotField compact="0" subtotalTop="0" showAll="0" includeNewItemsInFilter="1"/>
    <pivotField compact="0" subtotalTop="0" showAll="0" includeNewItemsInFilter="1"/>
    <pivotField compact="0" subtotalTop="0" showAll="0" includeNewItemsInFilter="1"/>
    <pivotField compact="0" subtotalTop="0" showAll="0" includeNewItemsInFilter="1" defaultSubtotal="0"/>
    <pivotField compact="0" subtotalTop="0" showAll="0" includeNewItemsInFilter="1" defaultSubtotal="0"/>
    <pivotField compact="0" subtotalTop="0" showAll="0" includeNewItemsInFilter="1"/>
    <pivotField compact="0" subtotalTop="0" showAll="0" includeNewItemsInFilter="1"/>
    <pivotField compact="0" subtotalTop="0" showAll="0" includeNewItemsInFilter="1"/>
    <pivotField compact="0" numFmtId="9" subtotalTop="0" showAll="0" includeNewItemsInFilter="1"/>
    <pivotField compact="0" subtotalTop="0" showAll="0" includeNewItemsInFilter="1" defaultSubtotal="0"/>
    <pivotField dataField="1" compact="0" numFmtId="3" subtotalTop="0" showAll="0" includeNewItemsInFilter="1"/>
  </pivotFields>
  <rowFields count="1">
    <field x="4"/>
  </rowFields>
  <rowItems count="2">
    <i>
      <x/>
    </i>
    <i t="grand">
      <x/>
    </i>
  </rowItems>
  <colFields count="1">
    <field x="6"/>
  </colFields>
  <colItems count="2">
    <i>
      <x v="6"/>
    </i>
    <i t="grand">
      <x/>
    </i>
  </colItems>
  <dataFields count="1">
    <dataField name="Som van CON" fld="26" baseField="0" baseItem="0" numFmtId="3"/>
  </dataField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1"/>
  <dimension ref="A1:AA2"/>
  <sheetViews>
    <sheetView workbookViewId="0">
      <pane ySplit="1" topLeftCell="A2" activePane="bottomLeft" state="frozen"/>
      <selection pane="bottomLeft" activeCell="A2" sqref="A2"/>
    </sheetView>
  </sheetViews>
  <sheetFormatPr defaultRowHeight="12.5" outlineLevelCol="1" x14ac:dyDescent="0.25"/>
  <cols>
    <col min="1" max="2" width="9.1796875" customWidth="1" outlineLevel="1"/>
    <col min="4" max="4" width="9.26953125" customWidth="1"/>
    <col min="5" max="5" width="28.26953125" customWidth="1"/>
    <col min="6" max="6" width="7.81640625" bestFit="1" customWidth="1"/>
    <col min="7" max="7" width="11.54296875" customWidth="1"/>
    <col min="8" max="8" width="28.26953125" customWidth="1"/>
    <col min="9" max="9" width="9.1796875" customWidth="1" outlineLevel="1"/>
    <col min="10" max="10" width="18.7265625" customWidth="1" outlineLevel="1"/>
    <col min="11" max="11" width="9.1796875" customWidth="1" outlineLevel="1"/>
    <col min="12" max="12" width="18.7265625" customWidth="1" outlineLevel="1"/>
    <col min="13" max="14" width="9.1796875" customWidth="1" outlineLevel="1"/>
    <col min="15" max="15" width="7.1796875" customWidth="1" outlineLevel="1"/>
    <col min="16" max="17" width="9.1796875" customWidth="1" outlineLevel="1"/>
    <col min="18" max="18" width="12.7265625" customWidth="1"/>
    <col min="20" max="23" width="9.1796875" customWidth="1" outlineLevel="1"/>
    <col min="24" max="24" width="15.453125" customWidth="1"/>
    <col min="25" max="25" width="7.7265625" customWidth="1"/>
    <col min="26" max="26" width="8.81640625" customWidth="1"/>
    <col min="27" max="27" width="15.453125" customWidth="1"/>
  </cols>
  <sheetData>
    <row r="1" spans="1:27" ht="13" x14ac:dyDescent="0.3">
      <c r="A1" s="4" t="s">
        <v>2</v>
      </c>
      <c r="B1" s="4" t="s">
        <v>3</v>
      </c>
      <c r="C1" s="4" t="s">
        <v>4</v>
      </c>
      <c r="D1" s="4" t="s">
        <v>0</v>
      </c>
      <c r="E1" s="4" t="s">
        <v>12</v>
      </c>
      <c r="F1" s="4" t="s">
        <v>23</v>
      </c>
      <c r="G1" s="4" t="s">
        <v>1</v>
      </c>
      <c r="H1" s="4" t="s">
        <v>13</v>
      </c>
      <c r="I1" s="4" t="s">
        <v>5</v>
      </c>
      <c r="J1" s="4" t="s">
        <v>14</v>
      </c>
      <c r="K1" s="4" t="s">
        <v>6</v>
      </c>
      <c r="L1" s="4" t="s">
        <v>15</v>
      </c>
      <c r="M1" s="4" t="s">
        <v>18</v>
      </c>
      <c r="N1" s="4" t="s">
        <v>16</v>
      </c>
      <c r="O1" s="4" t="s">
        <v>24</v>
      </c>
      <c r="P1" s="4" t="s">
        <v>7</v>
      </c>
      <c r="Q1" s="4" t="s">
        <v>8</v>
      </c>
      <c r="R1" s="5" t="s">
        <v>9</v>
      </c>
      <c r="S1" s="4" t="s">
        <v>10</v>
      </c>
      <c r="T1" s="4" t="s">
        <v>25</v>
      </c>
      <c r="U1" s="4" t="s">
        <v>26</v>
      </c>
      <c r="V1" s="4" t="s">
        <v>17</v>
      </c>
      <c r="W1" s="4" t="s">
        <v>11</v>
      </c>
      <c r="X1" s="5" t="s">
        <v>21</v>
      </c>
      <c r="Y1" s="5" t="s">
        <v>19</v>
      </c>
      <c r="Z1" s="5" t="s">
        <v>22</v>
      </c>
      <c r="AA1" s="5" t="s">
        <v>20</v>
      </c>
    </row>
    <row r="2" spans="1:27" x14ac:dyDescent="0.25">
      <c r="R2" s="2"/>
      <c r="W2" s="3"/>
      <c r="X2" s="2"/>
      <c r="Y2" s="1"/>
      <c r="Z2" s="1"/>
      <c r="AA2" s="2"/>
    </row>
  </sheetData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/>
  <dimension ref="A1:C6"/>
  <sheetViews>
    <sheetView tabSelected="1" topLeftCell="A2" workbookViewId="0">
      <pane xSplit="1" ySplit="2" topLeftCell="B4" activePane="bottomRight" state="frozen"/>
      <selection activeCell="A2" sqref="A2"/>
      <selection pane="topRight" activeCell="B2" sqref="B2"/>
      <selection pane="bottomLeft" activeCell="A4" sqref="A4"/>
      <selection pane="bottomRight" activeCell="B4" sqref="B4"/>
    </sheetView>
  </sheetViews>
  <sheetFormatPr defaultRowHeight="12.5" x14ac:dyDescent="0.25"/>
  <cols>
    <col min="1" max="1" width="12.08984375" bestFit="1" customWidth="1"/>
    <col min="2" max="2" width="10.26953125" bestFit="1" customWidth="1"/>
    <col min="3" max="3" width="10.08984375" bestFit="1" customWidth="1"/>
  </cols>
  <sheetData>
    <row r="1" spans="1:3" hidden="1" x14ac:dyDescent="0.25">
      <c r="C1" t="e">
        <f t="shared" ref="C1" si="0">VLOOKUP(C3,ORGB,2,FALSE)</f>
        <v>#N/A</v>
      </c>
    </row>
    <row r="2" spans="1:3" ht="14" x14ac:dyDescent="0.3">
      <c r="A2" s="6" t="s">
        <v>20</v>
      </c>
      <c r="B2" s="7" t="s">
        <v>1</v>
      </c>
      <c r="C2" s="8"/>
    </row>
    <row r="3" spans="1:3" s="15" customFormat="1" ht="14" x14ac:dyDescent="0.3">
      <c r="A3" s="6" t="s">
        <v>12</v>
      </c>
      <c r="B3" s="16" t="s">
        <v>27</v>
      </c>
      <c r="C3" s="8" t="s">
        <v>28</v>
      </c>
    </row>
    <row r="4" spans="1:3" x14ac:dyDescent="0.25">
      <c r="A4" s="14" t="s">
        <v>27</v>
      </c>
      <c r="B4" s="12"/>
      <c r="C4" s="10"/>
    </row>
    <row r="5" spans="1:3" ht="14.5" thickBot="1" x14ac:dyDescent="0.35">
      <c r="A5" s="9" t="s">
        <v>28</v>
      </c>
      <c r="B5" s="13"/>
      <c r="C5" s="11"/>
    </row>
    <row r="6" spans="1:3" ht="13" thickTop="1" x14ac:dyDescent="0.25"/>
  </sheetData>
  <phoneticPr fontId="0" type="noConversion"/>
  <pageMargins left="0.75" right="0.75" top="1" bottom="1" header="0.5" footer="0.5"/>
  <pageSetup orientation="portrait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2</vt:i4>
      </vt:variant>
    </vt:vector>
  </HeadingPairs>
  <TitlesOfParts>
    <vt:vector size="4" baseType="lpstr">
      <vt:lpstr>DATA</vt:lpstr>
      <vt:lpstr>PivotTable1</vt:lpstr>
      <vt:lpstr>DATA</vt:lpstr>
      <vt:lpstr>ORGB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exql</dc:creator>
  <cp:lastModifiedBy>Dev | Exsion365</cp:lastModifiedBy>
  <dcterms:created xsi:type="dcterms:W3CDTF">2004-06-16T07:10:21Z</dcterms:created>
  <dcterms:modified xsi:type="dcterms:W3CDTF">2026-01-26T09:50:05Z</dcterms:modified>
</cp:coreProperties>
</file>